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josep\OneDrive\Documents\FLOWFoil.jl\src\martensen\"/>
    </mc:Choice>
  </mc:AlternateContent>
  <xr:revisionPtr revIDLastSave="0" documentId="13_ncr:1_{F883E273-ABC5-4778-BABD-BA44A4C65FA8}" xr6:coauthVersionLast="47" xr6:coauthVersionMax="47" xr10:uidLastSave="{00000000-0000-0000-0000-000000000000}"/>
  <bookViews>
    <workbookView xWindow="11724" yWindow="2808" windowWidth="11892" windowHeight="944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H11" i="1"/>
  <c r="I11" i="1"/>
  <c r="J11" i="1"/>
  <c r="G12" i="1"/>
  <c r="H12" i="1"/>
  <c r="I12" i="1"/>
  <c r="J12" i="1"/>
  <c r="G13" i="1"/>
  <c r="H13" i="1"/>
  <c r="I13" i="1"/>
  <c r="J13" i="1"/>
  <c r="H10" i="1"/>
  <c r="I10" i="1"/>
  <c r="J10" i="1"/>
  <c r="G10" i="1"/>
  <c r="D26" i="1"/>
  <c r="C26" i="1"/>
  <c r="B26" i="1"/>
  <c r="E25" i="1"/>
  <c r="C25" i="1"/>
  <c r="B25" i="1"/>
  <c r="E24" i="1"/>
  <c r="D24" i="1"/>
  <c r="B24" i="1"/>
  <c r="E23" i="1"/>
  <c r="D23" i="1"/>
  <c r="C23" i="1"/>
  <c r="E26" i="1"/>
  <c r="D25" i="1"/>
  <c r="C24" i="1"/>
  <c r="B23" i="1"/>
  <c r="D19" i="1"/>
  <c r="C19" i="1"/>
  <c r="B19" i="1"/>
  <c r="E18" i="1"/>
  <c r="C18" i="1"/>
  <c r="B18" i="1"/>
  <c r="E17" i="1"/>
  <c r="D17" i="1"/>
  <c r="B17" i="1"/>
  <c r="E16" i="1"/>
  <c r="D16" i="1"/>
  <c r="C16" i="1"/>
  <c r="E19" i="1"/>
  <c r="D18" i="1"/>
  <c r="C17" i="1"/>
  <c r="B16" i="1"/>
  <c r="C10" i="1"/>
  <c r="C11" i="1"/>
  <c r="C12" i="1"/>
  <c r="C9" i="1"/>
  <c r="B10" i="1"/>
  <c r="B11" i="1"/>
  <c r="B12" i="1"/>
  <c r="B9" i="1"/>
  <c r="B6" i="1"/>
  <c r="B5" i="1"/>
  <c r="B4" i="1"/>
  <c r="B3" i="1"/>
  <c r="B2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<sst xmlns="http://schemas.openxmlformats.org/spreadsheetml/2006/main" count="14" uniqueCount="10">
  <si>
    <t>x</t>
  </si>
  <si>
    <t>y</t>
  </si>
  <si>
    <t>Panel</t>
  </si>
  <si>
    <t>y (center)</t>
  </si>
  <si>
    <t>x (center)</t>
  </si>
  <si>
    <t>r_x</t>
  </si>
  <si>
    <t>j</t>
  </si>
  <si>
    <t>i</t>
  </si>
  <si>
    <t>r_y</t>
  </si>
  <si>
    <t>r_squared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</si>
</sst>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topLeftCell="A8" workbookViewId="0">
      <selection activeCell="G17" sqref="G17"/>
    </sheetView>
  </sheetViews>
  <sheetFormatPr defaultRowHeight="14.4" x14ac:dyDescent="0.3"/>
  <sheetData>
    <row r="1" spans="1:10" x14ac:dyDescent="0.3">
      <c r="A1" t="s">
        <v>0</v>
      </c>
      <c r="B1" t="s">
        <v>1</v>
      </c>
    </row>
    <row r="2" spans="1:10" x14ac:dyDescent="0.3">
      <c r="A2">
        <f>1</f>
        <v>1</v>
      </c>
      <c r="B2">
        <f>0</f>
        <v>0</v>
      </c>
    </row>
    <row r="3" spans="1:10" x14ac:dyDescent="0.3">
      <c r="A3">
        <f>0.5</f>
        <v>0.5</v>
      </c>
      <c r="B3">
        <f>-1</f>
        <v>-1</v>
      </c>
    </row>
    <row r="4" spans="1:10" x14ac:dyDescent="0.3">
      <c r="A4">
        <f>0</f>
        <v>0</v>
      </c>
      <c r="B4">
        <f>0</f>
        <v>0</v>
      </c>
    </row>
    <row r="5" spans="1:10" x14ac:dyDescent="0.3">
      <c r="A5">
        <f>0.5</f>
        <v>0.5</v>
      </c>
      <c r="B5">
        <f>1</f>
        <v>1</v>
      </c>
    </row>
    <row r="6" spans="1:10" x14ac:dyDescent="0.3">
      <c r="A6">
        <f>1</f>
        <v>1</v>
      </c>
      <c r="B6">
        <f>0</f>
        <v>0</v>
      </c>
    </row>
    <row r="8" spans="1:10" x14ac:dyDescent="0.3">
      <c r="A8" t="s">
        <v>2</v>
      </c>
      <c r="B8" t="s">
        <v>4</v>
      </c>
      <c r="C8" t="s">
        <v>3</v>
      </c>
      <c r="F8" t="s">
        <v>9</v>
      </c>
      <c r="G8" t="s">
        <v>6</v>
      </c>
    </row>
    <row r="9" spans="1:10" x14ac:dyDescent="0.3">
      <c r="A9">
        <v>1</v>
      </c>
      <c r="B9">
        <f>(A3+A2)/2</f>
        <v>0.75</v>
      </c>
      <c r="C9">
        <f>(B3+B2)/2</f>
        <v>-0.5</v>
      </c>
      <c r="F9" t="s">
        <v>7</v>
      </c>
      <c r="G9">
        <v>1</v>
      </c>
      <c r="H9">
        <v>2</v>
      </c>
      <c r="I9">
        <v>3</v>
      </c>
      <c r="J9">
        <v>4</v>
      </c>
    </row>
    <row r="10" spans="1:10" x14ac:dyDescent="0.3">
      <c r="A10">
        <v>2</v>
      </c>
      <c r="B10">
        <f t="shared" ref="B10:C12" si="0">(A4+A3)/2</f>
        <v>0.25</v>
      </c>
      <c r="C10">
        <f t="shared" si="0"/>
        <v>-0.5</v>
      </c>
      <c r="F10">
        <v>1</v>
      </c>
      <c r="G10">
        <f>(B16^2+B23^2)</f>
        <v>0</v>
      </c>
      <c r="H10">
        <f t="shared" ref="H10:J10" si="1">(C16^2+C23^2)</f>
        <v>0.25</v>
      </c>
      <c r="I10">
        <f t="shared" si="1"/>
        <v>1.25</v>
      </c>
      <c r="J10">
        <f t="shared" si="1"/>
        <v>1</v>
      </c>
    </row>
    <row r="11" spans="1:10" x14ac:dyDescent="0.3">
      <c r="A11">
        <v>3</v>
      </c>
      <c r="B11">
        <f t="shared" si="0"/>
        <v>0.25</v>
      </c>
      <c r="C11">
        <f t="shared" si="0"/>
        <v>0.5</v>
      </c>
      <c r="F11">
        <v>2</v>
      </c>
      <c r="G11">
        <f t="shared" ref="G11:G13" si="2">(B17^2+B24^2)</f>
        <v>0.25</v>
      </c>
      <c r="H11">
        <f t="shared" ref="H11:H13" si="3">(C17^2+C24^2)</f>
        <v>0</v>
      </c>
      <c r="I11">
        <f t="shared" ref="I11:I13" si="4">(D17^2+D24^2)</f>
        <v>1</v>
      </c>
      <c r="J11">
        <f t="shared" ref="J11:J13" si="5">(E17^2+E24^2)</f>
        <v>1.25</v>
      </c>
    </row>
    <row r="12" spans="1:10" x14ac:dyDescent="0.3">
      <c r="A12">
        <v>4</v>
      </c>
      <c r="B12">
        <f t="shared" si="0"/>
        <v>0.75</v>
      </c>
      <c r="C12">
        <f t="shared" si="0"/>
        <v>0.5</v>
      </c>
      <c r="F12">
        <v>3</v>
      </c>
      <c r="G12">
        <f t="shared" si="2"/>
        <v>1.25</v>
      </c>
      <c r="H12">
        <f t="shared" si="3"/>
        <v>1</v>
      </c>
      <c r="I12">
        <f t="shared" si="4"/>
        <v>0</v>
      </c>
      <c r="J12">
        <f t="shared" si="5"/>
        <v>0.25</v>
      </c>
    </row>
    <row r="13" spans="1:10" x14ac:dyDescent="0.3">
      <c r="F13">
        <v>4</v>
      </c>
      <c r="G13">
        <f t="shared" si="2"/>
        <v>1</v>
      </c>
      <c r="H13">
        <f t="shared" si="3"/>
        <v>1.25</v>
      </c>
      <c r="I13">
        <f t="shared" si="4"/>
        <v>0.25</v>
      </c>
      <c r="J13">
        <f t="shared" si="5"/>
        <v>0</v>
      </c>
    </row>
    <row r="14" spans="1:10" x14ac:dyDescent="0.3">
      <c r="A14" t="s">
        <v>5</v>
      </c>
      <c r="B14" t="s">
        <v>6</v>
      </c>
    </row>
    <row r="15" spans="1:10" x14ac:dyDescent="0.3">
      <c r="A15" t="s">
        <v>7</v>
      </c>
      <c r="B15">
        <v>1</v>
      </c>
      <c r="C15">
        <v>2</v>
      </c>
      <c r="D15">
        <v>3</v>
      </c>
      <c r="E15">
        <v>4</v>
      </c>
    </row>
    <row r="16" spans="1:10" x14ac:dyDescent="0.3">
      <c r="A16">
        <v>1</v>
      </c>
      <c r="B16">
        <f>0</f>
        <v>0</v>
      </c>
      <c r="C16">
        <f>(B10-B9)</f>
        <v>-0.5</v>
      </c>
      <c r="D16">
        <f>(B11-B9)</f>
        <v>-0.5</v>
      </c>
      <c r="E16">
        <f>(B12-B9)</f>
        <v>0</v>
      </c>
    </row>
    <row r="17" spans="1:5" x14ac:dyDescent="0.3">
      <c r="A17">
        <v>2</v>
      </c>
      <c r="B17">
        <f>(B9-B10)</f>
        <v>0.5</v>
      </c>
      <c r="C17">
        <f>0</f>
        <v>0</v>
      </c>
      <c r="D17">
        <f>(B11-B10)</f>
        <v>0</v>
      </c>
      <c r="E17">
        <f>(B12-B10)</f>
        <v>0.5</v>
      </c>
    </row>
    <row r="18" spans="1:5" x14ac:dyDescent="0.3">
      <c r="A18">
        <v>3</v>
      </c>
      <c r="B18">
        <f>(B9-B11)</f>
        <v>0.5</v>
      </c>
      <c r="C18">
        <f>(B10-B11)</f>
        <v>0</v>
      </c>
      <c r="D18">
        <f>0</f>
        <v>0</v>
      </c>
      <c r="E18">
        <f>(B12-B11)</f>
        <v>0.5</v>
      </c>
    </row>
    <row r="19" spans="1:5" x14ac:dyDescent="0.3">
      <c r="A19">
        <v>4</v>
      </c>
      <c r="B19">
        <f>(B9-B12)</f>
        <v>0</v>
      </c>
      <c r="C19">
        <f>(B10-B12)</f>
        <v>-0.5</v>
      </c>
      <c r="D19">
        <f>(B11-B12)</f>
        <v>-0.5</v>
      </c>
      <c r="E19">
        <f>0</f>
        <v>0</v>
      </c>
    </row>
    <row r="21" spans="1:5" x14ac:dyDescent="0.3">
      <c r="A21" t="s">
        <v>8</v>
      </c>
      <c r="B21" t="s">
        <v>6</v>
      </c>
    </row>
    <row r="22" spans="1:5" x14ac:dyDescent="0.3">
      <c r="A22" t="s">
        <v>7</v>
      </c>
      <c r="B22">
        <v>1</v>
      </c>
      <c r="C22">
        <v>2</v>
      </c>
      <c r="D22">
        <v>3</v>
      </c>
      <c r="E22">
        <v>4</v>
      </c>
    </row>
    <row r="23" spans="1:5" x14ac:dyDescent="0.3">
      <c r="A23">
        <v>1</v>
      </c>
      <c r="B23">
        <f>0</f>
        <v>0</v>
      </c>
      <c r="C23">
        <f>(C10-C9)</f>
        <v>0</v>
      </c>
      <c r="D23">
        <f>(C11-C9)</f>
        <v>1</v>
      </c>
      <c r="E23">
        <f>(C12-C9)</f>
        <v>1</v>
      </c>
    </row>
    <row r="24" spans="1:5" x14ac:dyDescent="0.3">
      <c r="A24">
        <v>2</v>
      </c>
      <c r="B24">
        <f>(C9-C10)</f>
        <v>0</v>
      </c>
      <c r="C24">
        <f>0</f>
        <v>0</v>
      </c>
      <c r="D24">
        <f>(C11-C10)</f>
        <v>1</v>
      </c>
      <c r="E24">
        <f>(C12-C10)</f>
        <v>1</v>
      </c>
    </row>
    <row r="25" spans="1:5" x14ac:dyDescent="0.3">
      <c r="A25">
        <v>3</v>
      </c>
      <c r="B25">
        <f>(C9-C11)</f>
        <v>-1</v>
      </c>
      <c r="C25">
        <f>(C10-C11)</f>
        <v>-1</v>
      </c>
      <c r="D25">
        <f>0</f>
        <v>0</v>
      </c>
      <c r="E25">
        <f>(C12-C11)</f>
        <v>0</v>
      </c>
    </row>
    <row r="26" spans="1:5" x14ac:dyDescent="0.3">
      <c r="A26">
        <v>4</v>
      </c>
      <c r="B26">
        <f>(C9-C12)</f>
        <v>-1</v>
      </c>
      <c r="C26">
        <f>(C10-C12)</f>
        <v>-1</v>
      </c>
      <c r="D26">
        <f>(C11-C12)</f>
        <v>0</v>
      </c>
      <c r="E26">
        <f>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Ayden Bennett</dc:creator>
  <cp:lastModifiedBy>Ayden Bennett</cp:lastModifiedBy>
  <dcterms:created xsi:type="dcterms:W3CDTF">2015-06-05T18:17:20Z</dcterms:created>
  <dcterms:modified xsi:type="dcterms:W3CDTF">2025-02-22T19:06:45Z</dcterms:modified>
</cp:coreProperties>
</file>